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62-В до 500\08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'1'!$A$1:$I$53</definedName>
  </definedNames>
  <calcPr calcId="162913" calcOnSave="0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G45" i="1" l="1"/>
  <c r="A34" i="1" l="1"/>
  <c r="A35" i="1"/>
  <c r="A36" i="1"/>
  <c r="A37" i="1"/>
  <c r="A38" i="1"/>
  <c r="A39" i="1"/>
  <c r="A40" i="1"/>
  <c r="A41" i="1"/>
  <c r="A42" i="1"/>
  <c r="A43" i="1"/>
  <c r="A44" i="1"/>
  <c r="A12" i="1"/>
</calcChain>
</file>

<file path=xl/sharedStrings.xml><?xml version="1.0" encoding="utf-8"?>
<sst xmlns="http://schemas.openxmlformats.org/spreadsheetml/2006/main" count="158" uniqueCount="76">
  <si>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</si>
  <si>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</si>
  <si>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</si>
  <si>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</si>
  <si>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</si>
  <si>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</si>
  <si>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</si>
  <si>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</si>
  <si>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</si>
  <si>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</si>
  <si>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</si>
  <si>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</si>
  <si>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</si>
  <si>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</si>
  <si>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</si>
  <si>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</si>
  <si>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</si>
  <si>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</si>
  <si>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</si>
  <si>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</si>
  <si>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</si>
  <si>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</si>
  <si>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</si>
  <si>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НВЛ-2025/62-В </t>
    </r>
  </si>
  <si>
    <t>ЛОТ ДЕЛИМЫЙ</t>
  </si>
  <si>
    <t>VNK1700001</t>
  </si>
  <si>
    <t>НВЛ</t>
  </si>
  <si>
    <t>Уголок г/к 125Х80Х8 ст09Г2С</t>
  </si>
  <si>
    <t>Т</t>
  </si>
  <si>
    <t>VNK1700002</t>
  </si>
  <si>
    <t>VNK1600001</t>
  </si>
  <si>
    <t>Полоса стальная горячекатаная 4Х20 ст3</t>
  </si>
  <si>
    <t>VNK1600002</t>
  </si>
  <si>
    <t>VNK2100003</t>
  </si>
  <si>
    <t>Швеллер стальной горячекатаный №16П ст3</t>
  </si>
  <si>
    <t>VNK1600003</t>
  </si>
  <si>
    <t>VNK1600004</t>
  </si>
  <si>
    <t>VNK1600005</t>
  </si>
  <si>
    <t>VNK1600007</t>
  </si>
  <si>
    <t>Уголок стальной горячекатаный равнополочный 40Х40Х5 С345-3</t>
  </si>
  <si>
    <t>VNK1600012</t>
  </si>
  <si>
    <t>Полоса стальная горячекатаная 5Х40 ст3сп5</t>
  </si>
  <si>
    <t>VNK2000002</t>
  </si>
  <si>
    <t>Уголок стальной горячекатаный равнополочный 100Х100Х7 ст3сп5</t>
  </si>
  <si>
    <t>VNK1800004</t>
  </si>
  <si>
    <t>Швеллер стальной горячекатаный №22У ст3сп</t>
  </si>
  <si>
    <t>VNK2200001</t>
  </si>
  <si>
    <t>Полоса стальная горячекатаная 4Х20 ст3сп</t>
  </si>
  <si>
    <t>VNK2300010</t>
  </si>
  <si>
    <t>Сталь горячекатаная для армирования железобетонных конструкций 6 - А-I 
ст3сп</t>
  </si>
  <si>
    <t>VNK2300011</t>
  </si>
  <si>
    <t>VNK2300004</t>
  </si>
  <si>
    <t>Уголок стальной горячекатаный равнополочный 35Х35Х5 ст09Г2С</t>
  </si>
  <si>
    <t>VNK2300006</t>
  </si>
  <si>
    <t>Швеллер стальной горячекатаный №8П ст09Г2С</t>
  </si>
  <si>
    <t>VNK24R0002</t>
  </si>
  <si>
    <t>Уголок стальной горячекатаный равнополочный 50Х50Х3 С255</t>
  </si>
  <si>
    <t>VNK2400001</t>
  </si>
  <si>
    <t>Лист стальной просечно-вытяжной ПВ1-608 С255</t>
  </si>
  <si>
    <t>Уголок стальной горячекатаный равнополочный 75Х75Х5 ст3сп5</t>
  </si>
  <si>
    <t>VNK2400009</t>
  </si>
  <si>
    <t>Полоса стальная горячекатаная 5Х80 ст3сп5</t>
  </si>
  <si>
    <t>VNK2500002</t>
  </si>
  <si>
    <t>Уголок стальной горячекатаный равнополочный 160Х160Х12 ст3пс</t>
  </si>
  <si>
    <t>VNK2500001</t>
  </si>
  <si>
    <t>Швеллер стальной горячекатаный №40П С355-13</t>
  </si>
  <si>
    <t>Швеллер стальной горячекатаный №22У ст09Г2С</t>
  </si>
  <si>
    <t>VNK2500006</t>
  </si>
  <si>
    <t>Швеллер стальной горячекатаный №20У ст09Г2С-15</t>
  </si>
  <si>
    <t>Полоса стальная горячекатаная 10х150 ст3сп5</t>
  </si>
  <si>
    <t>VNK2500007</t>
  </si>
  <si>
    <t>VNK2500008</t>
  </si>
  <si>
    <t>VNK2500009</t>
  </si>
  <si>
    <t>VNK2500010</t>
  </si>
  <si>
    <t>Наименование лота:  "Металл и прокат черных металлов: уголки, швеллер, арматура"</t>
  </si>
  <si>
    <t>VNK2500003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</si>
</sst>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5"/>
  <sheetViews>
    <sheetView tabSelected="1" view="pageBreakPreview" topLeftCell="A34" zoomScale="85" zoomScaleNormal="80" zoomScaleSheetLayoutView="85" workbookViewId="0">
      <selection activeCell="B12" sqref="B12:I4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74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23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>
        <v>1122460</v>
      </c>
      <c r="E12" s="25" t="s">
        <v>27</v>
      </c>
      <c r="F12" s="24" t="s">
        <v>28</v>
      </c>
      <c r="G12" s="27">
        <v>1.2E-2</v>
      </c>
      <c r="H12" s="37">
        <v>115616.09</v>
      </c>
      <c r="I12" s="26">
        <v>42917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33" si="0">ROW(A13)-11</f>
        <v>2</v>
      </c>
      <c r="B13" s="24" t="s">
        <v>29</v>
      </c>
      <c r="C13" s="24" t="s">
        <v>26</v>
      </c>
      <c r="D13" s="24">
        <v>1122460</v>
      </c>
      <c r="E13" s="25" t="s">
        <v>27</v>
      </c>
      <c r="F13" s="24" t="s">
        <v>28</v>
      </c>
      <c r="G13" s="27">
        <v>4.0000000000000001E-3</v>
      </c>
      <c r="H13" s="37">
        <v>122402.05</v>
      </c>
      <c r="I13" s="26">
        <v>40533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30</v>
      </c>
      <c r="C14" s="24" t="s">
        <v>26</v>
      </c>
      <c r="D14" s="24">
        <v>1006713</v>
      </c>
      <c r="E14" s="25" t="s">
        <v>31</v>
      </c>
      <c r="F14" s="24" t="s">
        <v>28</v>
      </c>
      <c r="G14" s="27">
        <v>1E-3</v>
      </c>
      <c r="H14" s="37">
        <v>165576.13</v>
      </c>
      <c r="I14" s="26">
        <v>42632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32</v>
      </c>
      <c r="C15" s="24" t="s">
        <v>26</v>
      </c>
      <c r="D15" s="24">
        <v>1006713</v>
      </c>
      <c r="E15" s="25" t="s">
        <v>31</v>
      </c>
      <c r="F15" s="24" t="s">
        <v>28</v>
      </c>
      <c r="G15" s="27">
        <v>1E-3</v>
      </c>
      <c r="H15" s="37">
        <v>165576.13</v>
      </c>
      <c r="I15" s="26">
        <v>42632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33</v>
      </c>
      <c r="C16" s="24" t="s">
        <v>26</v>
      </c>
      <c r="D16" s="24">
        <v>1023513</v>
      </c>
      <c r="E16" s="25" t="s">
        <v>34</v>
      </c>
      <c r="F16" s="24" t="s">
        <v>28</v>
      </c>
      <c r="G16" s="27">
        <v>0.01</v>
      </c>
      <c r="H16" s="37">
        <v>85206.44</v>
      </c>
      <c r="I16" s="26">
        <v>42644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35</v>
      </c>
      <c r="C17" s="24" t="s">
        <v>26</v>
      </c>
      <c r="D17" s="24">
        <v>1006713</v>
      </c>
      <c r="E17" s="25" t="s">
        <v>31</v>
      </c>
      <c r="F17" s="24" t="s">
        <v>28</v>
      </c>
      <c r="G17" s="27">
        <v>3.0000000000000001E-3</v>
      </c>
      <c r="H17" s="37">
        <v>165581.91</v>
      </c>
      <c r="I17" s="26">
        <v>42632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36</v>
      </c>
      <c r="C18" s="24" t="s">
        <v>26</v>
      </c>
      <c r="D18" s="24">
        <v>1006713</v>
      </c>
      <c r="E18" s="25" t="s">
        <v>31</v>
      </c>
      <c r="F18" s="24" t="s">
        <v>28</v>
      </c>
      <c r="G18" s="27">
        <v>1E-3</v>
      </c>
      <c r="H18" s="37">
        <v>165576.13</v>
      </c>
      <c r="I18" s="26">
        <v>42632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37</v>
      </c>
      <c r="C19" s="24" t="s">
        <v>26</v>
      </c>
      <c r="D19" s="24">
        <v>1006713</v>
      </c>
      <c r="E19" s="25" t="s">
        <v>31</v>
      </c>
      <c r="F19" s="24" t="s">
        <v>28</v>
      </c>
      <c r="G19" s="27">
        <v>1E-3</v>
      </c>
      <c r="H19" s="37">
        <v>165576.13</v>
      </c>
      <c r="I19" s="26">
        <v>42632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38</v>
      </c>
      <c r="C20" s="24" t="s">
        <v>26</v>
      </c>
      <c r="D20" s="24">
        <v>1006713</v>
      </c>
      <c r="E20" s="25" t="s">
        <v>31</v>
      </c>
      <c r="F20" s="24" t="s">
        <v>28</v>
      </c>
      <c r="G20" s="27">
        <v>3.0000000000000001E-3</v>
      </c>
      <c r="H20" s="37">
        <v>144033.26</v>
      </c>
      <c r="I20" s="26">
        <v>42632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25</v>
      </c>
      <c r="C21" s="24" t="s">
        <v>26</v>
      </c>
      <c r="D21" s="24">
        <v>1146663</v>
      </c>
      <c r="E21" s="25" t="s">
        <v>39</v>
      </c>
      <c r="F21" s="24" t="s">
        <v>28</v>
      </c>
      <c r="G21" s="27">
        <v>1E-3</v>
      </c>
      <c r="H21" s="37">
        <v>67984.42</v>
      </c>
      <c r="I21" s="26">
        <v>42795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40</v>
      </c>
      <c r="C22" s="24" t="s">
        <v>26</v>
      </c>
      <c r="D22" s="24">
        <v>1418865</v>
      </c>
      <c r="E22" s="25" t="s">
        <v>41</v>
      </c>
      <c r="F22" s="24" t="s">
        <v>28</v>
      </c>
      <c r="G22" s="27">
        <v>3.0000000000000001E-3</v>
      </c>
      <c r="H22" s="37">
        <v>63786.239999999998</v>
      </c>
      <c r="I22" s="26">
        <v>43040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42</v>
      </c>
      <c r="C23" s="24" t="s">
        <v>26</v>
      </c>
      <c r="D23" s="24">
        <v>1022313</v>
      </c>
      <c r="E23" s="25" t="s">
        <v>43</v>
      </c>
      <c r="F23" s="24" t="s">
        <v>28</v>
      </c>
      <c r="G23" s="27">
        <v>6.2E-2</v>
      </c>
      <c r="H23" s="37">
        <v>74543.7</v>
      </c>
      <c r="I23" s="26">
        <v>43481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44</v>
      </c>
      <c r="C24" s="24" t="s">
        <v>26</v>
      </c>
      <c r="D24" s="24">
        <v>1256029</v>
      </c>
      <c r="E24" s="25" t="s">
        <v>45</v>
      </c>
      <c r="F24" s="24" t="s">
        <v>28</v>
      </c>
      <c r="G24" s="27">
        <v>8.0000000000000002E-3</v>
      </c>
      <c r="H24" s="37">
        <v>129624.78</v>
      </c>
      <c r="I24" s="26">
        <v>43069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46</v>
      </c>
      <c r="C25" s="24" t="s">
        <v>26</v>
      </c>
      <c r="D25" s="24">
        <v>1094230</v>
      </c>
      <c r="E25" s="25" t="s">
        <v>47</v>
      </c>
      <c r="F25" s="24" t="s">
        <v>28</v>
      </c>
      <c r="G25" s="27">
        <v>3.0000000000000001E-3</v>
      </c>
      <c r="H25" s="37">
        <v>113930.16</v>
      </c>
      <c r="I25" s="26">
        <v>40646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47.25" x14ac:dyDescent="0.2">
      <c r="A26" s="24">
        <f t="shared" si="0"/>
        <v>15</v>
      </c>
      <c r="B26" s="24" t="s">
        <v>48</v>
      </c>
      <c r="C26" s="24" t="s">
        <v>26</v>
      </c>
      <c r="D26" s="24">
        <v>1062357</v>
      </c>
      <c r="E26" s="25" t="s">
        <v>49</v>
      </c>
      <c r="F26" s="24" t="s">
        <v>28</v>
      </c>
      <c r="G26" s="27">
        <v>0.22800000000000001</v>
      </c>
      <c r="H26" s="37">
        <v>18848</v>
      </c>
      <c r="I26" s="26">
        <v>43903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47.25" x14ac:dyDescent="0.2">
      <c r="A27" s="24">
        <f t="shared" si="0"/>
        <v>16</v>
      </c>
      <c r="B27" s="24" t="s">
        <v>50</v>
      </c>
      <c r="C27" s="24" t="s">
        <v>26</v>
      </c>
      <c r="D27" s="24">
        <v>1062357</v>
      </c>
      <c r="E27" s="25" t="s">
        <v>49</v>
      </c>
      <c r="F27" s="24" t="s">
        <v>28</v>
      </c>
      <c r="G27" s="27">
        <v>0.124</v>
      </c>
      <c r="H27" s="37">
        <v>18848</v>
      </c>
      <c r="I27" s="26">
        <v>43903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0"/>
        <v>17</v>
      </c>
      <c r="B28" s="24" t="s">
        <v>51</v>
      </c>
      <c r="C28" s="24" t="s">
        <v>26</v>
      </c>
      <c r="D28" s="24">
        <v>1366075</v>
      </c>
      <c r="E28" s="25" t="s">
        <v>52</v>
      </c>
      <c r="F28" s="24" t="s">
        <v>28</v>
      </c>
      <c r="G28" s="27">
        <v>0.01</v>
      </c>
      <c r="H28" s="37">
        <v>65763.56</v>
      </c>
      <c r="I28" s="26">
        <v>40787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53</v>
      </c>
      <c r="C29" s="24" t="s">
        <v>26</v>
      </c>
      <c r="D29" s="24">
        <v>1207774</v>
      </c>
      <c r="E29" s="25" t="s">
        <v>54</v>
      </c>
      <c r="F29" s="24" t="s">
        <v>28</v>
      </c>
      <c r="G29" s="27">
        <v>2E-3</v>
      </c>
      <c r="H29" s="37">
        <v>80830.19</v>
      </c>
      <c r="I29" s="26">
        <v>41000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f t="shared" si="0"/>
        <v>19</v>
      </c>
      <c r="B30" s="24" t="s">
        <v>53</v>
      </c>
      <c r="C30" s="24" t="s">
        <v>26</v>
      </c>
      <c r="D30" s="24">
        <v>1366075</v>
      </c>
      <c r="E30" s="25" t="s">
        <v>52</v>
      </c>
      <c r="F30" s="24" t="s">
        <v>28</v>
      </c>
      <c r="G30" s="27">
        <v>1E-3</v>
      </c>
      <c r="H30" s="37">
        <v>65772.429999999993</v>
      </c>
      <c r="I30" s="26">
        <v>40787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f t="shared" si="0"/>
        <v>20</v>
      </c>
      <c r="B31" s="24" t="s">
        <v>55</v>
      </c>
      <c r="C31" s="24" t="s">
        <v>26</v>
      </c>
      <c r="D31" s="24">
        <v>1410890</v>
      </c>
      <c r="E31" s="25" t="s">
        <v>56</v>
      </c>
      <c r="F31" s="24" t="s">
        <v>28</v>
      </c>
      <c r="G31" s="27">
        <v>1.7999999999999999E-2</v>
      </c>
      <c r="H31" s="37">
        <v>97876.08</v>
      </c>
      <c r="I31" s="26">
        <v>42856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57</v>
      </c>
      <c r="C32" s="24" t="s">
        <v>26</v>
      </c>
      <c r="D32" s="24">
        <v>10075226</v>
      </c>
      <c r="E32" s="25" t="s">
        <v>58</v>
      </c>
      <c r="F32" s="24" t="s">
        <v>28</v>
      </c>
      <c r="G32" s="27">
        <v>3.0000000000000001E-3</v>
      </c>
      <c r="H32" s="37">
        <v>63612</v>
      </c>
      <c r="I32" s="26">
        <v>45200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4">
        <f t="shared" si="0"/>
        <v>22</v>
      </c>
      <c r="B33" s="24" t="s">
        <v>57</v>
      </c>
      <c r="C33" s="24" t="s">
        <v>26</v>
      </c>
      <c r="D33" s="24">
        <v>1576462</v>
      </c>
      <c r="E33" s="25" t="s">
        <v>59</v>
      </c>
      <c r="F33" s="24" t="s">
        <v>28</v>
      </c>
      <c r="G33" s="27">
        <v>1.0999999999999999E-2</v>
      </c>
      <c r="H33" s="37">
        <v>128571.3</v>
      </c>
      <c r="I33" s="26">
        <v>44774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ref="A34:A44" si="1">ROW(A34)-11</f>
        <v>23</v>
      </c>
      <c r="B34" s="24" t="s">
        <v>60</v>
      </c>
      <c r="C34" s="24" t="s">
        <v>26</v>
      </c>
      <c r="D34" s="24">
        <v>2037235</v>
      </c>
      <c r="E34" s="25" t="s">
        <v>61</v>
      </c>
      <c r="F34" s="24" t="s">
        <v>28</v>
      </c>
      <c r="G34" s="27">
        <v>7.0000000000000001E-3</v>
      </c>
      <c r="H34" s="37">
        <v>109478</v>
      </c>
      <c r="I34" s="26">
        <v>45231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4">
        <f t="shared" si="1"/>
        <v>24</v>
      </c>
      <c r="B35" s="24" t="s">
        <v>62</v>
      </c>
      <c r="C35" s="24" t="s">
        <v>26</v>
      </c>
      <c r="D35" s="24">
        <v>1154665</v>
      </c>
      <c r="E35" s="25" t="s">
        <v>63</v>
      </c>
      <c r="F35" s="24" t="s">
        <v>28</v>
      </c>
      <c r="G35" s="27">
        <v>0.98099999999999998</v>
      </c>
      <c r="H35" s="37">
        <v>50053</v>
      </c>
      <c r="I35" s="26">
        <v>45211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1"/>
        <v>25</v>
      </c>
      <c r="B36" s="24" t="s">
        <v>64</v>
      </c>
      <c r="C36" s="24" t="s">
        <v>26</v>
      </c>
      <c r="D36" s="24">
        <v>10391629</v>
      </c>
      <c r="E36" s="25" t="s">
        <v>65</v>
      </c>
      <c r="F36" s="24" t="s">
        <v>28</v>
      </c>
      <c r="G36" s="27">
        <v>8.9999999999999993E-3</v>
      </c>
      <c r="H36" s="37">
        <v>62124</v>
      </c>
      <c r="I36" s="26">
        <v>45323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1"/>
        <v>26</v>
      </c>
      <c r="B37" s="24" t="s">
        <v>62</v>
      </c>
      <c r="C37" s="24" t="s">
        <v>26</v>
      </c>
      <c r="D37" s="24">
        <v>1296140</v>
      </c>
      <c r="E37" s="25" t="s">
        <v>66</v>
      </c>
      <c r="F37" s="24" t="s">
        <v>28</v>
      </c>
      <c r="G37" s="27">
        <v>0.02</v>
      </c>
      <c r="H37" s="37">
        <v>88251.94</v>
      </c>
      <c r="I37" s="26">
        <v>41311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1"/>
        <v>27</v>
      </c>
      <c r="B38" s="24" t="s">
        <v>67</v>
      </c>
      <c r="C38" s="24" t="s">
        <v>26</v>
      </c>
      <c r="D38" s="24">
        <v>10135190</v>
      </c>
      <c r="E38" s="25" t="s">
        <v>68</v>
      </c>
      <c r="F38" s="24" t="s">
        <v>28</v>
      </c>
      <c r="G38" s="27">
        <v>8.6999999999999994E-2</v>
      </c>
      <c r="H38" s="37">
        <v>62648</v>
      </c>
      <c r="I38" s="26">
        <v>45231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1"/>
        <v>28</v>
      </c>
      <c r="B39" s="24" t="s">
        <v>67</v>
      </c>
      <c r="C39" s="24" t="s">
        <v>26</v>
      </c>
      <c r="D39" s="24">
        <v>10405078</v>
      </c>
      <c r="E39" s="25" t="s">
        <v>69</v>
      </c>
      <c r="F39" s="24" t="s">
        <v>28</v>
      </c>
      <c r="G39" s="27">
        <v>3.0000000000000001E-3</v>
      </c>
      <c r="H39" s="37">
        <v>103322</v>
      </c>
      <c r="I39" s="26">
        <v>45352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1"/>
        <v>29</v>
      </c>
      <c r="B40" s="24" t="s">
        <v>70</v>
      </c>
      <c r="C40" s="24" t="s">
        <v>26</v>
      </c>
      <c r="D40" s="24">
        <v>10405078</v>
      </c>
      <c r="E40" s="25" t="s">
        <v>69</v>
      </c>
      <c r="F40" s="24" t="s">
        <v>28</v>
      </c>
      <c r="G40" s="27">
        <v>3.0000000000000001E-3</v>
      </c>
      <c r="H40" s="37">
        <v>103322</v>
      </c>
      <c r="I40" s="26">
        <v>45352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1"/>
        <v>30</v>
      </c>
      <c r="B41" s="24" t="s">
        <v>71</v>
      </c>
      <c r="C41" s="24" t="s">
        <v>26</v>
      </c>
      <c r="D41" s="24">
        <v>10405078</v>
      </c>
      <c r="E41" s="25" t="s">
        <v>69</v>
      </c>
      <c r="F41" s="24" t="s">
        <v>28</v>
      </c>
      <c r="G41" s="27">
        <v>3.0000000000000001E-3</v>
      </c>
      <c r="H41" s="37">
        <v>103322</v>
      </c>
      <c r="I41" s="26">
        <v>45352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1"/>
        <v>31</v>
      </c>
      <c r="B42" s="24" t="s">
        <v>72</v>
      </c>
      <c r="C42" s="24" t="s">
        <v>26</v>
      </c>
      <c r="D42" s="24">
        <v>10405078</v>
      </c>
      <c r="E42" s="25" t="s">
        <v>69</v>
      </c>
      <c r="F42" s="24" t="s">
        <v>28</v>
      </c>
      <c r="G42" s="27">
        <v>3.0000000000000001E-3</v>
      </c>
      <c r="H42" s="37">
        <v>103322</v>
      </c>
      <c r="I42" s="26">
        <v>45352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1"/>
        <v>32</v>
      </c>
      <c r="B43" s="24" t="s">
        <v>73</v>
      </c>
      <c r="C43" s="24" t="s">
        <v>26</v>
      </c>
      <c r="D43" s="24">
        <v>10405078</v>
      </c>
      <c r="E43" s="25" t="s">
        <v>69</v>
      </c>
      <c r="F43" s="24" t="s">
        <v>28</v>
      </c>
      <c r="G43" s="27">
        <v>3.0000000000000001E-3</v>
      </c>
      <c r="H43" s="37">
        <v>103322</v>
      </c>
      <c r="I43" s="26">
        <v>45352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31.5" x14ac:dyDescent="0.2">
      <c r="A44" s="24">
        <f t="shared" si="1"/>
        <v>33</v>
      </c>
      <c r="B44" s="24" t="s">
        <v>75</v>
      </c>
      <c r="C44" s="24" t="s">
        <v>26</v>
      </c>
      <c r="D44" s="24">
        <v>1154665</v>
      </c>
      <c r="E44" s="25" t="s">
        <v>63</v>
      </c>
      <c r="F44" s="24" t="s">
        <v>28</v>
      </c>
      <c r="G44" s="27">
        <v>0.35199999999999998</v>
      </c>
      <c r="H44" s="37">
        <v>123835</v>
      </c>
      <c r="I44" s="26">
        <v>45211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4.25" customHeight="1" x14ac:dyDescent="0.2">
      <c r="A45" s="30"/>
      <c r="B45" s="35" t="s">
        <v>22</v>
      </c>
      <c r="C45" s="31"/>
      <c r="D45" s="31"/>
      <c r="E45" s="32"/>
      <c r="F45" s="36"/>
      <c r="G45" s="36">
        <f>SUM(G12:G44)</f>
        <v>1.9809999999999994</v>
      </c>
      <c r="H45" s="33"/>
      <c r="I45" s="34"/>
      <c r="J45" s="29"/>
      <c r="K45" s="21"/>
      <c r="L45" s="21"/>
      <c r="M45" s="21"/>
      <c r="N45" s="21"/>
      <c r="O45" s="21"/>
      <c r="P45" s="21"/>
      <c r="Q45" s="21"/>
    </row>
    <row r="46" spans="1:17" s="4" customFormat="1" x14ac:dyDescent="0.25">
      <c r="A46" s="53"/>
      <c r="B46" s="54"/>
      <c r="C46" s="54"/>
      <c r="D46" s="54"/>
      <c r="E46" s="54"/>
      <c r="F46" s="54"/>
      <c r="G46" s="54"/>
      <c r="H46" s="54"/>
      <c r="I46" s="55"/>
      <c r="J46" s="12"/>
      <c r="K46" s="22"/>
      <c r="L46" s="12"/>
      <c r="M46" s="12"/>
      <c r="N46" s="12"/>
      <c r="O46" s="12"/>
      <c r="P46" s="12"/>
      <c r="Q46" s="12"/>
    </row>
    <row r="47" spans="1:17" s="4" customFormat="1" ht="92.25" customHeight="1" x14ac:dyDescent="0.25">
      <c r="A47" s="39" t="s">
        <v>7</v>
      </c>
      <c r="B47" s="40"/>
      <c r="C47" s="40"/>
      <c r="D47" s="40"/>
      <c r="E47" s="41"/>
      <c r="F47" s="42" t="s">
        <v>13</v>
      </c>
      <c r="G47" s="42"/>
      <c r="H47" s="42"/>
      <c r="I47" s="42"/>
      <c r="J47" s="12"/>
      <c r="K47" s="12"/>
      <c r="L47" s="12"/>
      <c r="M47" s="12"/>
      <c r="N47" s="12"/>
      <c r="O47" s="12"/>
      <c r="P47" s="12"/>
      <c r="Q47" s="12"/>
    </row>
    <row r="48" spans="1:17" s="4" customFormat="1" ht="15.75" customHeight="1" x14ac:dyDescent="0.25">
      <c r="A48" s="39" t="s">
        <v>8</v>
      </c>
      <c r="B48" s="40"/>
      <c r="C48" s="40"/>
      <c r="D48" s="40"/>
      <c r="E48" s="41"/>
      <c r="F48" s="52" t="s">
        <v>12</v>
      </c>
      <c r="G48" s="52"/>
      <c r="H48" s="52"/>
      <c r="I48" s="52"/>
      <c r="Q48" s="12"/>
    </row>
    <row r="49" spans="1:17" s="4" customFormat="1" ht="33.75" customHeight="1" x14ac:dyDescent="0.25">
      <c r="A49" s="39" t="s">
        <v>14</v>
      </c>
      <c r="B49" s="40"/>
      <c r="C49" s="40"/>
      <c r="D49" s="40"/>
      <c r="E49" s="41"/>
      <c r="F49" s="52" t="s">
        <v>11</v>
      </c>
      <c r="G49" s="52"/>
      <c r="H49" s="52"/>
      <c r="I49" s="52"/>
      <c r="Q49" s="12"/>
    </row>
    <row r="50" spans="1:17" ht="121.5" customHeight="1" x14ac:dyDescent="0.25">
      <c r="A50" s="56" t="s">
        <v>16</v>
      </c>
      <c r="B50" s="57"/>
      <c r="C50" s="57"/>
      <c r="D50" s="57"/>
      <c r="E50" s="58"/>
      <c r="F50" s="59" t="s">
        <v>17</v>
      </c>
      <c r="G50" s="59"/>
      <c r="H50" s="59"/>
      <c r="I50" s="59"/>
    </row>
    <row r="51" spans="1:17" ht="100.5" customHeight="1" x14ac:dyDescent="0.3">
      <c r="A51" s="51"/>
      <c r="B51" s="51"/>
      <c r="C51" s="51"/>
      <c r="D51" s="51"/>
      <c r="E51" s="51"/>
      <c r="F51" s="60"/>
      <c r="G51" s="60"/>
      <c r="H51" s="60"/>
      <c r="I51" s="60"/>
      <c r="J51" s="5"/>
      <c r="K51" s="5"/>
      <c r="L51" s="5"/>
      <c r="M51" s="5"/>
      <c r="N51" s="5"/>
      <c r="O51" s="5"/>
      <c r="P51" s="5"/>
      <c r="Q51" s="5"/>
    </row>
    <row r="54" spans="1:17" ht="15.75" x14ac:dyDescent="0.25">
      <c r="A54" s="23"/>
      <c r="B54" s="23"/>
    </row>
    <row r="55" spans="1:17" ht="15.75" x14ac:dyDescent="0.25">
      <c r="A55" s="23"/>
      <c r="B55" s="23"/>
    </row>
  </sheetData>
  <mergeCells count="19">
    <mergeCell ref="A51:E51"/>
    <mergeCell ref="A49:E49"/>
    <mergeCell ref="F49:I49"/>
    <mergeCell ref="A46:I46"/>
    <mergeCell ref="A48:E48"/>
    <mergeCell ref="F48:I48"/>
    <mergeCell ref="A50:E50"/>
    <mergeCell ref="F50:I50"/>
    <mergeCell ref="F51:I51"/>
    <mergeCell ref="H1:I1"/>
    <mergeCell ref="A47:E47"/>
    <mergeCell ref="F47:I4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2023-12-12T03:20:07Z</cp:lastPrinted>
  <dcterms:created xsi:type="dcterms:W3CDTF">2016-09-16T10:27:35Z</dcterms:created>
  <dcterms:modified xsi:type="dcterms:W3CDTF">2025-12-08T08:07:49Z</dcterms:modified>
</cp:coreProperties>
</file>